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s\Desktop\QUADRA_COBERTA\"/>
    </mc:Choice>
  </mc:AlternateContent>
  <xr:revisionPtr revIDLastSave="0" documentId="13_ncr:1_{A0EFE373-3E81-47AC-9B91-9BCB93F934A3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M.C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F48" i="1"/>
  <c r="F49" i="1" s="1"/>
  <c r="F41" i="1"/>
  <c r="F24" i="1"/>
  <c r="F23" i="1"/>
  <c r="F54" i="1"/>
  <c r="F51" i="1"/>
  <c r="F43" i="1"/>
  <c r="F36" i="1"/>
  <c r="F38" i="1" s="1"/>
  <c r="F39" i="1" l="1"/>
  <c r="K39" i="1" s="1"/>
  <c r="F32" i="1"/>
  <c r="F26" i="1"/>
  <c r="F27" i="1" s="1"/>
  <c r="F28" i="1" s="1"/>
  <c r="F29" i="1" s="1"/>
  <c r="F30" i="1" s="1"/>
  <c r="F22" i="1"/>
  <c r="F13" i="1"/>
  <c r="F20" i="1"/>
  <c r="F21" i="1" s="1"/>
  <c r="F18" i="1"/>
  <c r="F19" i="1" s="1"/>
  <c r="F15" i="1"/>
  <c r="F11" i="1"/>
  <c r="F10" i="1"/>
  <c r="F14" i="1"/>
  <c r="F16" i="1" s="1"/>
  <c r="F7" i="1"/>
  <c r="F6" i="1"/>
</calcChain>
</file>

<file path=xl/sharedStrings.xml><?xml version="1.0" encoding="utf-8"?>
<sst xmlns="http://schemas.openxmlformats.org/spreadsheetml/2006/main" count="185" uniqueCount="140">
  <si>
    <t>Obra</t>
  </si>
  <si>
    <t>Item</t>
  </si>
  <si>
    <t>Código</t>
  </si>
  <si>
    <t>Banco</t>
  </si>
  <si>
    <t>Descrição</t>
  </si>
  <si>
    <t>Und</t>
  </si>
  <si>
    <t xml:space="preserve"> 1 </t>
  </si>
  <si>
    <t xml:space="preserve">  </t>
  </si>
  <si>
    <t>SERVIÇOS PRELIMINARES</t>
  </si>
  <si>
    <t xml:space="preserve"> 1.1 </t>
  </si>
  <si>
    <t xml:space="preserve"> 2 </t>
  </si>
  <si>
    <t xml:space="preserve"> 2.1 </t>
  </si>
  <si>
    <t>M</t>
  </si>
  <si>
    <t xml:space="preserve"> 3 </t>
  </si>
  <si>
    <t xml:space="preserve"> 3.1 </t>
  </si>
  <si>
    <t xml:space="preserve"> 3.2 </t>
  </si>
  <si>
    <t xml:space="preserve"> 3.3 </t>
  </si>
  <si>
    <t xml:space="preserve"> 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</si>
  <si>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</si>
  <si>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</si>
  <si>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</si>
  <si>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</si>
  <si>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</si>
  <si>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 xml:space="preserve"> 5 </t>
  </si>
  <si>
    <t xml:space="preserve"> 5.1 </t>
  </si>
  <si>
    <t xml:space="preserve"> 5.2 </t>
  </si>
  <si>
    <t xml:space="preserve"> 6 </t>
  </si>
  <si>
    <t xml:space="preserve"> 6.1 </t>
  </si>
  <si>
    <t xml:space="preserve"> 6.2 </t>
  </si>
  <si>
    <t xml:space="preserve"> 6.3 </t>
  </si>
  <si>
    <t xml:space="preserve"> 6.4 </t>
  </si>
  <si>
    <t xml:space="preserve"> 6.5 </t>
  </si>
  <si>
    <t xml:space="preserve"> 6.6 </t>
  </si>
  <si>
    <t xml:space="preserve"> 7 </t>
  </si>
  <si>
    <t xml:space="preserve"> 7.1 </t>
  </si>
  <si>
    <t xml:space="preserve">_______________________________________________________________
PMTB TOBIAS
</t>
  </si>
  <si>
    <t>MEMORIA DE CÁLCULO</t>
  </si>
  <si>
    <t>Quantidade</t>
  </si>
  <si>
    <t>2x3</t>
  </si>
  <si>
    <t>Placa de obra em chapa aço galvanizado, instalada - Rev 02_01/2022</t>
  </si>
  <si>
    <t>Instalação provisória de energia elétrica, aerea, trifasica, em poste galvanizado, exclusive fornecimento do medidor</t>
  </si>
  <si>
    <t>Aterro de áreas,com material adquirido em depósito, com espalhamento manual,sem compactação.</t>
  </si>
  <si>
    <t>26,7*39,6</t>
  </si>
  <si>
    <t>M2</t>
  </si>
  <si>
    <t>UND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</si>
  <si>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</si>
  <si>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</si>
  <si>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</si>
  <si>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</si>
  <si>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</si>
  <si>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>18,7*31,7</t>
  </si>
  <si>
    <t>Locação da quadra com gabarito</t>
  </si>
  <si>
    <t xml:space="preserve">instalação provisória de água </t>
  </si>
  <si>
    <t xml:space="preserve">Barracão de apoio </t>
  </si>
  <si>
    <t xml:space="preserve">MOVIMENTAÇÃO DE TERRA </t>
  </si>
  <si>
    <t>M3</t>
  </si>
  <si>
    <t>17*30*0,20</t>
  </si>
  <si>
    <t xml:space="preserve">Limpeza mecanizada do terreno </t>
  </si>
  <si>
    <t>31,7+18,7+31,7+18,7</t>
  </si>
  <si>
    <t>4*4</t>
  </si>
  <si>
    <t xml:space="preserve"> 2.2</t>
  </si>
  <si>
    <t xml:space="preserve"> 2.3</t>
  </si>
  <si>
    <t>TRANSPORTE COM CAMINHÃO BASCULANTE DE 10 M³, EM VIA URBANA PAVIMENTADA, DMT ATÉ 30 KM</t>
  </si>
  <si>
    <t>M3XKM</t>
  </si>
  <si>
    <t>102*1,20*30</t>
  </si>
  <si>
    <t>COMPACTAÇÃO MECÂNICA DE SOLO PARA EXECUÇÃO DE RADIER, PISO DE CONCRETO</t>
  </si>
  <si>
    <t xml:space="preserve">MURETA </t>
  </si>
  <si>
    <t>ALVENARIA DE VEDAÇÃO DE BLOCOS CERÂMICOS FURADOS NA HORIZONTAL DE 14X9X19 CM (ESPESSURA 14 CM, BLOCO DEITADO) E ARGAMASSA DE ASSENTAMENTO COM PREPARO EM BETONEIRA. AF_12/2021</t>
  </si>
  <si>
    <t>CHAPISCO APLICADO EM ALVENARIAS E ESTRUTURAS DE CONCRETO INTERNAS, COM COLHER DE PEDREIRO. ARGAMASSA TRAÇO 1:3 COM PREPARO EM BETONEIRA 400L. AF_10/2022</t>
  </si>
  <si>
    <t>47,6*2</t>
  </si>
  <si>
    <t>Reboco ou emboço externo, de parede, com argamassa traço t5 - 1:5 (cimento / areia) com Rebotec, espessura 2,0 cm</t>
  </si>
  <si>
    <t>(47,6*2)+(0,18*95,2)</t>
  </si>
  <si>
    <t>Pintura para exteriores, sobre paredes, com lixamento, aplicação de 01 demão de líquido selador acrílico e 02 demãos de tinta pva latex convencional para exteriores</t>
  </si>
  <si>
    <t>(30,3+17,3+30,3+17,3)*0,50</t>
  </si>
  <si>
    <t>(30,3+17,3+30,3+17,3)*0,30*0,30</t>
  </si>
  <si>
    <t>Concreto ciclópico com concreto de fck=21Mpa</t>
  </si>
  <si>
    <t>(30,3+17,3+30,3+17,3)*0,40*0,40</t>
  </si>
  <si>
    <t>17,3*30,3</t>
  </si>
  <si>
    <t xml:space="preserve">SISTEMAS DE PISOS </t>
  </si>
  <si>
    <t>CAMADA SEPARADORA PARA EXECUÇÃO DE RADIER, PISO DE CONCRETO OU LAJE SOBRE SOLO, EM LONA PLÁSTICA. AF_09/2021</t>
  </si>
  <si>
    <t>Polimento de piso de alta resistência (existente)</t>
  </si>
  <si>
    <t>Piso alta resistência ou industrial de 12 mm, comum, cor cinza, juntas, sem polimento, inclusive argamassa de regularização, aplicado - R1</t>
  </si>
  <si>
    <t xml:space="preserve">EXECUÇÃO DE PASSEIO (CALÇADA) OU PISO DE CONCRETO COM CONCRETO USINADO, ACABAMENTO CONVENCIONAL, ESPESSURA 8 CM, ARMADO. </t>
  </si>
  <si>
    <t>PINTURA DE PISO COM TINTA ACRÍLICA, APLICAÇÃO MANUAL, 2 DEMÃOS, INCLUSO FUNDO PREPARADOR. AF_05/2021</t>
  </si>
  <si>
    <t xml:space="preserve">ALAMBRADO </t>
  </si>
  <si>
    <t>((30+30)*4)+(17+17)*6)</t>
  </si>
  <si>
    <t>ALAMBRADO PARA QUADRA POLIESPORTIVA, ESTRUTURADO POR TUBOS DE AÇO GALVANIZADO, (MONTANTES COM DIÂMETRO 2", TRAVESSAS E ESCORAS COM DIÂMETRO 1 ¼"), COM TELA DE ARAME GALVANIZADO, FIO 12 BWG E MALHA QUADRADA 5X5CM (EXCETO MURETA). AF_12/2025</t>
  </si>
  <si>
    <t>Portão em ferro, em tubo de aço galv. 2 1/2" e tela fio 12 malha 3", 1,00x2,10m</t>
  </si>
  <si>
    <t>2 DE 1,00X2,10</t>
  </si>
  <si>
    <t>ELETRODUTO RÍGIDO SOLDÁVEL, PVC, DN 25 MM (3/4"), APARENTE - FORNECIMENTO E INSTALAÇÃO. AF_01/2026</t>
  </si>
  <si>
    <t>4 POSTES X 10 + PERIMETRO 30+30+17+17</t>
  </si>
  <si>
    <t>4 X 10 + PERIMETRO 30+30+17+17/3</t>
  </si>
  <si>
    <t>LUVAS PVC</t>
  </si>
  <si>
    <t>CABO DE COBRE FLEXÍVEL ISOLADO, 4 MM², ANTI-CHAMA 450/750 V, PARA CIRCUITOS TERMINAIS - FORNECIMENTO E INSTALAÇÃO. AF_03/2023</t>
  </si>
  <si>
    <t>134*2</t>
  </si>
  <si>
    <t>UND.</t>
  </si>
  <si>
    <t>TERRA = 134</t>
  </si>
  <si>
    <t xml:space="preserve">ELÉTRICA </t>
  </si>
  <si>
    <t>POSTE EM CONCRETO ARMADO SEÇÃO CIRCULAR 200/10, TIPO C-14 COM 3 REFLETORES EM LED 200W FIXADOS EM CRUZETA DE CONCRETO - FORNECIMENTO E INSTALAÇÃO</t>
  </si>
  <si>
    <t>2+2</t>
  </si>
  <si>
    <t>CABO DE COBRE FLEXÍVEL ISOLADO, 10 MM², ANTI-CHAMA 450/750 V, PARA CIRCUITOS TERMINAIS - FORNECIMENTO E INSTALAÇÃO. AF_03/2023</t>
  </si>
  <si>
    <t>95*0,2*0,4</t>
  </si>
  <si>
    <t>DRENAGEM</t>
  </si>
  <si>
    <t xml:space="preserve"> 6.7</t>
  </si>
  <si>
    <t>TUBO PVC 100 MM</t>
  </si>
  <si>
    <t>30+5+5+5</t>
  </si>
  <si>
    <t xml:space="preserve"> 7.2</t>
  </si>
  <si>
    <t xml:space="preserve"> 7.3</t>
  </si>
  <si>
    <t>CAIXA DE PASSAGEM 0,3X0,30X0,40M</t>
  </si>
  <si>
    <t>8.1</t>
  </si>
  <si>
    <t>8.2</t>
  </si>
  <si>
    <t>8.3</t>
  </si>
  <si>
    <t>Piso em concreto simples desempolado, fck = 15 MPa, e = 7 cm, com forma em quadros 2,0x2,0m, para juntas de concretagem - tres usos</t>
  </si>
  <si>
    <t>208,2+112,2</t>
  </si>
  <si>
    <t>URBANIZAÇÃO/COMPLEMENTARES</t>
  </si>
  <si>
    <t>Banco de concreto pre-moldado com encosto e pintura (padrão PMTB)</t>
  </si>
  <si>
    <t>Rampa padrão para acesso de deficientes a passeio público, em concreto simples Fck=25MPa, desempolada, com pintura indicativa em novacor, 02 demãos</t>
  </si>
  <si>
    <t>UNID.</t>
  </si>
  <si>
    <t>8.4</t>
  </si>
  <si>
    <t xml:space="preserve">GUIA MEIO  FIO </t>
  </si>
  <si>
    <t>37,7+37,7+24,7+24,7</t>
  </si>
  <si>
    <t xml:space="preserve">CONSTRUÇÃO DE QUADRA POLIESPORTIVA SEM COBERTURA </t>
  </si>
  <si>
    <t xml:space="preserve">
</t>
  </si>
  <si>
    <t>perimtro 95,2 / 2 m = 48 * 0,14*0,20*0,90</t>
  </si>
  <si>
    <t>CONCRETO ARMADO PILARETES PARA ALAMBRADO</t>
  </si>
  <si>
    <t>CINTA DE AMARRAÇAO EM CONCRETO ARMADO</t>
  </si>
  <si>
    <t>perimtro 93 * 0,14*0,20</t>
  </si>
  <si>
    <t>ESCAVAÇÃO MANUAL DE VALA PERIMETRO DA QUADRA</t>
  </si>
  <si>
    <t>4*1*1*1</t>
  </si>
  <si>
    <t>ESCAVAÇÃO MANUAL DE VALA PERIMETRO ELETRODUTO</t>
  </si>
  <si>
    <t>ESCAVAÇÃO MANUAL DE VALA POSTES</t>
  </si>
  <si>
    <t xml:space="preserve"> 6.8</t>
  </si>
  <si>
    <t xml:space="preserve"> 6.9</t>
  </si>
  <si>
    <t xml:space="preserve">CONCRETAGEM DOS POSTES </t>
  </si>
  <si>
    <t>4*1*1*0,90</t>
  </si>
  <si>
    <t>ESCAVAÇÃO MANUAL</t>
  </si>
  <si>
    <t>60*0,20*0,20</t>
  </si>
  <si>
    <t xml:space="preserve"> 7.4</t>
  </si>
  <si>
    <t xml:space="preserve">REATERRO </t>
  </si>
  <si>
    <t>ALIMENTAÇÃO =  20+20+20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</si>
</sst>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8"/>
      <name val="Arial"/>
      <family val="1"/>
    </font>
    <font>
      <sz val="11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8" fillId="10" borderId="7" xfId="0" applyFont="1" applyFill="1" applyBorder="1" applyAlignment="1">
      <alignment horizontal="left" vertical="top" wrapText="1"/>
    </xf>
    <xf numFmtId="0" fontId="11" fillId="14" borderId="0" xfId="0" applyFont="1" applyFill="1" applyAlignment="1">
      <alignment horizontal="left" vertical="top" wrapText="1"/>
    </xf>
    <xf numFmtId="0" fontId="0" fillId="0" borderId="0" xfId="0" applyAlignment="1">
      <alignment vertical="center"/>
    </xf>
    <xf numFmtId="0" fontId="1" fillId="6" borderId="3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9" fillId="1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13" borderId="10" xfId="0" applyFont="1" applyFill="1" applyBorder="1" applyAlignment="1">
      <alignment horizontal="left" vertical="top" wrapText="1"/>
    </xf>
    <xf numFmtId="0" fontId="8" fillId="10" borderId="10" xfId="0" applyFont="1" applyFill="1" applyBorder="1" applyAlignment="1">
      <alignment horizontal="left" vertical="top" wrapText="1"/>
    </xf>
    <xf numFmtId="0" fontId="9" fillId="12" borderId="10" xfId="0" applyFont="1" applyFill="1" applyBorder="1" applyAlignment="1">
      <alignment horizontal="center" vertical="center" wrapText="1"/>
    </xf>
    <xf numFmtId="4" fontId="9" fillId="12" borderId="10" xfId="0" applyNumberFormat="1" applyFont="1" applyFill="1" applyBorder="1" applyAlignment="1">
      <alignment horizontal="center" vertical="center" wrapText="1"/>
    </xf>
    <xf numFmtId="0" fontId="8" fillId="11" borderId="8" xfId="0" applyFont="1" applyFill="1" applyBorder="1" applyAlignment="1">
      <alignment horizontal="center" vertical="center" wrapText="1"/>
    </xf>
    <xf numFmtId="0" fontId="8" fillId="11" borderId="10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2" fontId="8" fillId="12" borderId="9" xfId="0" applyNumberFormat="1" applyFont="1" applyFill="1" applyBorder="1" applyAlignment="1">
      <alignment horizontal="center" vertical="center" wrapText="1"/>
    </xf>
    <xf numFmtId="2" fontId="8" fillId="12" borderId="10" xfId="0" applyNumberFormat="1" applyFont="1" applyFill="1" applyBorder="1" applyAlignment="1">
      <alignment horizontal="center" vertical="center" wrapText="1"/>
    </xf>
    <xf numFmtId="2" fontId="9" fillId="12" borderId="9" xfId="0" applyNumberFormat="1" applyFont="1" applyFill="1" applyBorder="1" applyAlignment="1">
      <alignment horizontal="center" vertical="center" wrapText="1"/>
    </xf>
    <xf numFmtId="0" fontId="8" fillId="13" borderId="10" xfId="0" applyFont="1" applyFill="1" applyBorder="1" applyAlignment="1">
      <alignment horizontal="left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1" borderId="8" xfId="0" applyFont="1" applyFill="1" applyBorder="1" applyAlignment="1">
      <alignment horizontal="center" vertical="top" wrapText="1"/>
    </xf>
    <xf numFmtId="0" fontId="8" fillId="10" borderId="10" xfId="0" applyFont="1" applyFill="1" applyBorder="1" applyAlignment="1">
      <alignment horizontal="left" vertical="center" wrapText="1"/>
    </xf>
    <xf numFmtId="0" fontId="8" fillId="10" borderId="7" xfId="0" applyFont="1" applyFill="1" applyBorder="1" applyAlignment="1">
      <alignment horizontal="left" vertical="center" wrapText="1"/>
    </xf>
    <xf numFmtId="0" fontId="12" fillId="15" borderId="0" xfId="0" applyFont="1" applyFill="1" applyAlignment="1">
      <alignment vertical="top" wrapText="1"/>
    </xf>
    <xf numFmtId="4" fontId="8" fillId="13" borderId="11" xfId="0" applyNumberFormat="1" applyFont="1" applyFill="1" applyBorder="1" applyAlignment="1">
      <alignment horizontal="center" vertical="center" wrapText="1"/>
    </xf>
    <xf numFmtId="4" fontId="10" fillId="13" borderId="12" xfId="0" applyNumberFormat="1" applyFont="1" applyFill="1" applyBorder="1" applyAlignment="1">
      <alignment horizontal="center" vertical="center" wrapText="1"/>
    </xf>
    <xf numFmtId="4" fontId="10" fillId="13" borderId="13" xfId="0" applyNumberFormat="1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4" fontId="8" fillId="13" borderId="11" xfId="0" applyNumberFormat="1" applyFont="1" applyFill="1" applyBorder="1" applyAlignment="1">
      <alignment horizontal="center" vertical="center"/>
    </xf>
    <xf numFmtId="4" fontId="10" fillId="13" borderId="12" xfId="0" applyNumberFormat="1" applyFont="1" applyFill="1" applyBorder="1" applyAlignment="1">
      <alignment horizontal="center" vertical="center"/>
    </xf>
    <xf numFmtId="4" fontId="10" fillId="13" borderId="1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1" fillId="14" borderId="0" xfId="0" applyFont="1" applyFill="1" applyAlignment="1">
      <alignment horizontal="left" vertical="top" wrapText="1"/>
    </xf>
    <xf numFmtId="0" fontId="11" fillId="14" borderId="0" xfId="0" applyFont="1" applyFill="1" applyAlignment="1">
      <alignment horizontal="left" vertical="center" wrapText="1"/>
    </xf>
    <xf numFmtId="0" fontId="13" fillId="16" borderId="0" xfId="0" applyFont="1" applyFill="1" applyAlignment="1">
      <alignment horizontal="center" vertical="top" wrapText="1"/>
    </xf>
    <xf numFmtId="0" fontId="0" fillId="0" borderId="0" xfId="0"/>
    <xf numFmtId="0" fontId="14" fillId="3" borderId="0" xfId="0" applyFont="1" applyFill="1" applyAlignment="1">
      <alignment horizontal="center" wrapText="1"/>
    </xf>
    <xf numFmtId="0" fontId="15" fillId="0" borderId="0" xfId="0" applyFont="1"/>
    <xf numFmtId="0" fontId="1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43" fontId="0" fillId="0" borderId="0" xfId="1" applyFont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PLANEJAMENTO\Downloads\logo_prefeitura-removebg-preview%20(1)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85725</xdr:rowOff>
    </xdr:from>
    <xdr:to>
      <xdr:col>1</xdr:col>
      <xdr:colOff>664210</xdr:colOff>
      <xdr:row>2</xdr:row>
      <xdr:rowOff>38735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215C62-58E4-4AF4-8346-54004156A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85725"/>
          <a:ext cx="1029970" cy="1153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6"/>
  <sheetViews>
    <sheetView tabSelected="1" showWhiteSpace="0" zoomScale="85" zoomScaleNormal="85" workbookViewId="0">
      <selection activeCell="F36" sqref="F36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6" width="13" style="13" bestFit="1" customWidth="1"/>
    <col min="7" max="9" width="13" style="9" bestFit="1" customWidth="1"/>
    <col min="10" max="10" width="13.3984375" style="9" customWidth="1"/>
    <col min="13" max="13" width="10.09765625" bestFit="1" customWidth="1"/>
  </cols>
  <sheetData>
    <row r="1" spans="1:13" x14ac:dyDescent="0.25">
      <c r="A1" s="1"/>
      <c r="B1" s="1"/>
      <c r="C1" s="1"/>
      <c r="D1" s="1" t="s">
        <v>0</v>
      </c>
      <c r="E1" s="40"/>
      <c r="F1" s="40"/>
      <c r="G1" s="41"/>
      <c r="H1" s="41"/>
      <c r="I1" s="41"/>
      <c r="J1" s="41"/>
    </row>
    <row r="2" spans="1:13" ht="80.099999999999994" customHeight="1" x14ac:dyDescent="0.25">
      <c r="A2" s="8"/>
      <c r="B2" s="8"/>
      <c r="C2" s="8"/>
      <c r="D2" s="8" t="s">
        <v>121</v>
      </c>
      <c r="E2" s="42" t="s">
        <v>122</v>
      </c>
      <c r="F2" s="42"/>
      <c r="G2" s="43"/>
      <c r="H2" s="43"/>
      <c r="I2" s="43"/>
      <c r="J2" s="43"/>
    </row>
    <row r="3" spans="1:13" ht="17.399999999999999" x14ac:dyDescent="0.3">
      <c r="A3" s="46" t="s">
        <v>36</v>
      </c>
      <c r="B3" s="47"/>
      <c r="C3" s="47"/>
      <c r="D3" s="47"/>
      <c r="E3" s="47"/>
      <c r="F3" s="47"/>
      <c r="G3" s="47"/>
      <c r="H3" s="47"/>
      <c r="I3" s="47"/>
      <c r="J3" s="47"/>
    </row>
    <row r="4" spans="1:13" ht="30" customHeight="1" x14ac:dyDescent="0.25">
      <c r="A4" s="2" t="s">
        <v>1</v>
      </c>
      <c r="B4" s="4" t="s">
        <v>2</v>
      </c>
      <c r="C4" s="2" t="s">
        <v>3</v>
      </c>
      <c r="D4" s="2" t="s">
        <v>4</v>
      </c>
      <c r="E4" s="3" t="s">
        <v>5</v>
      </c>
      <c r="F4" s="10" t="s">
        <v>37</v>
      </c>
      <c r="G4" s="48" t="s">
        <v>36</v>
      </c>
      <c r="H4" s="49"/>
      <c r="I4" s="49"/>
      <c r="J4" s="50"/>
    </row>
    <row r="5" spans="1:13" ht="24" customHeight="1" x14ac:dyDescent="0.25">
      <c r="A5" s="5" t="s">
        <v>6</v>
      </c>
      <c r="B5" s="5" t="s">
        <v>7</v>
      </c>
      <c r="C5" s="5"/>
      <c r="D5" s="21" t="s">
        <v>8</v>
      </c>
      <c r="E5" s="6"/>
      <c r="F5" s="11"/>
      <c r="G5" s="34"/>
      <c r="H5" s="35"/>
      <c r="I5" s="35"/>
      <c r="J5" s="36"/>
    </row>
    <row r="6" spans="1:13" ht="39" customHeight="1" x14ac:dyDescent="0.25">
      <c r="A6" s="7" t="s">
        <v>9</v>
      </c>
      <c r="B6" s="14"/>
      <c r="C6" s="7"/>
      <c r="D6" s="7" t="s">
        <v>39</v>
      </c>
      <c r="E6" s="18" t="s">
        <v>43</v>
      </c>
      <c r="F6" s="12">
        <f>2*3</f>
        <v>6</v>
      </c>
      <c r="G6" s="37" t="s">
        <v>38</v>
      </c>
      <c r="H6" s="38"/>
      <c r="I6" s="38"/>
      <c r="J6" s="39"/>
    </row>
    <row r="7" spans="1:13" ht="39" customHeight="1" x14ac:dyDescent="0.25">
      <c r="A7" s="7" t="s">
        <v>45</v>
      </c>
      <c r="B7" s="14"/>
      <c r="C7" s="15"/>
      <c r="D7" s="15" t="s">
        <v>57</v>
      </c>
      <c r="E7" s="18" t="s">
        <v>43</v>
      </c>
      <c r="F7" s="17">
        <f>26.7*39.6</f>
        <v>1057.32</v>
      </c>
      <c r="G7" s="37" t="s">
        <v>42</v>
      </c>
      <c r="H7" s="38"/>
      <c r="I7" s="38"/>
      <c r="J7" s="39"/>
    </row>
    <row r="8" spans="1:13" ht="39" customHeight="1" x14ac:dyDescent="0.25">
      <c r="A8" s="7" t="s">
        <v>46</v>
      </c>
      <c r="B8" s="14"/>
      <c r="C8" s="15"/>
      <c r="D8" s="15" t="s">
        <v>40</v>
      </c>
      <c r="E8" s="18" t="s">
        <v>44</v>
      </c>
      <c r="F8" s="16">
        <v>1</v>
      </c>
      <c r="G8" s="37">
        <v>1</v>
      </c>
      <c r="H8" s="38"/>
      <c r="I8" s="38"/>
      <c r="J8" s="39"/>
    </row>
    <row r="9" spans="1:13" ht="39" customHeight="1" x14ac:dyDescent="0.25">
      <c r="A9" s="7" t="s">
        <v>47</v>
      </c>
      <c r="B9" s="14"/>
      <c r="C9" s="15"/>
      <c r="D9" s="15" t="s">
        <v>52</v>
      </c>
      <c r="E9" s="19"/>
      <c r="F9" s="16">
        <v>1</v>
      </c>
      <c r="G9" s="37">
        <v>1</v>
      </c>
      <c r="H9" s="38">
        <v>1</v>
      </c>
      <c r="I9" s="38"/>
      <c r="J9" s="39"/>
      <c r="M9" s="51"/>
    </row>
    <row r="10" spans="1:13" ht="39" customHeight="1" x14ac:dyDescent="0.25">
      <c r="A10" s="7" t="s">
        <v>48</v>
      </c>
      <c r="B10" s="14"/>
      <c r="C10" s="15"/>
      <c r="D10" s="15" t="s">
        <v>51</v>
      </c>
      <c r="E10" s="18" t="s">
        <v>12</v>
      </c>
      <c r="F10" s="16">
        <f>31.7+18.7+31.7+18.7</f>
        <v>100.8</v>
      </c>
      <c r="G10" s="37" t="s">
        <v>58</v>
      </c>
      <c r="H10" s="38"/>
      <c r="I10" s="38"/>
      <c r="J10" s="39"/>
    </row>
    <row r="11" spans="1:13" ht="39" customHeight="1" x14ac:dyDescent="0.25">
      <c r="A11" s="7" t="s">
        <v>49</v>
      </c>
      <c r="B11" s="14"/>
      <c r="C11" s="15"/>
      <c r="D11" s="15" t="s">
        <v>53</v>
      </c>
      <c r="E11" s="19" t="s">
        <v>43</v>
      </c>
      <c r="F11" s="16">
        <f>4*4</f>
        <v>16</v>
      </c>
      <c r="G11" s="37" t="s">
        <v>59</v>
      </c>
      <c r="H11" s="38"/>
      <c r="I11" s="38"/>
      <c r="J11" s="39"/>
    </row>
    <row r="12" spans="1:13" ht="31.8" customHeight="1" x14ac:dyDescent="0.25">
      <c r="A12" s="5" t="s">
        <v>10</v>
      </c>
      <c r="B12" s="5" t="s">
        <v>7</v>
      </c>
      <c r="C12" s="5"/>
      <c r="D12" s="20" t="s">
        <v>54</v>
      </c>
      <c r="E12" s="6"/>
      <c r="F12" s="11"/>
      <c r="G12" s="34"/>
      <c r="H12" s="35"/>
      <c r="I12" s="35"/>
      <c r="J12" s="36"/>
    </row>
    <row r="13" spans="1:13" ht="31.8" customHeight="1" x14ac:dyDescent="0.25">
      <c r="A13" s="7"/>
      <c r="B13" s="14"/>
      <c r="C13" s="7"/>
      <c r="D13" s="25" t="s">
        <v>127</v>
      </c>
      <c r="E13" s="18" t="s">
        <v>55</v>
      </c>
      <c r="F13" s="24">
        <f>((30.3+17.3+30.3+17.3)*0.4*0.2)</f>
        <v>7.6160000000000014</v>
      </c>
      <c r="G13" s="37" t="s">
        <v>74</v>
      </c>
      <c r="H13" s="38"/>
      <c r="I13" s="38"/>
      <c r="J13" s="39"/>
    </row>
    <row r="14" spans="1:13" ht="41.4" customHeight="1" x14ac:dyDescent="0.25">
      <c r="A14" s="7" t="s">
        <v>11</v>
      </c>
      <c r="B14" s="14"/>
      <c r="C14" s="7"/>
      <c r="D14" s="14" t="s">
        <v>41</v>
      </c>
      <c r="E14" s="18" t="s">
        <v>55</v>
      </c>
      <c r="F14" s="12">
        <f>17*30*0.2</f>
        <v>102</v>
      </c>
      <c r="G14" s="37" t="s">
        <v>56</v>
      </c>
      <c r="H14" s="38"/>
      <c r="I14" s="38"/>
      <c r="J14" s="39"/>
    </row>
    <row r="15" spans="1:13" ht="36" customHeight="1" x14ac:dyDescent="0.25">
      <c r="A15" s="7" t="s">
        <v>60</v>
      </c>
      <c r="B15" s="14"/>
      <c r="C15" s="7"/>
      <c r="D15" s="14" t="s">
        <v>65</v>
      </c>
      <c r="E15" s="18" t="s">
        <v>43</v>
      </c>
      <c r="F15" s="12">
        <f>18.7*31.7</f>
        <v>592.79</v>
      </c>
      <c r="G15" s="37" t="s">
        <v>50</v>
      </c>
      <c r="H15" s="38"/>
      <c r="I15" s="38"/>
      <c r="J15" s="39"/>
    </row>
    <row r="16" spans="1:13" ht="34.799999999999997" customHeight="1" x14ac:dyDescent="0.25">
      <c r="A16" s="7" t="s">
        <v>61</v>
      </c>
      <c r="B16" s="14"/>
      <c r="C16" s="7"/>
      <c r="D16" s="14" t="s">
        <v>62</v>
      </c>
      <c r="E16" s="18" t="s">
        <v>63</v>
      </c>
      <c r="F16" s="12">
        <f>F14*1.2*30</f>
        <v>3671.9999999999995</v>
      </c>
      <c r="G16" s="37" t="s">
        <v>64</v>
      </c>
      <c r="H16" s="38"/>
      <c r="I16" s="38"/>
      <c r="J16" s="39"/>
    </row>
    <row r="17" spans="1:10" ht="31.8" customHeight="1" x14ac:dyDescent="0.25">
      <c r="A17" s="5" t="s">
        <v>13</v>
      </c>
      <c r="B17" s="5"/>
      <c r="C17" s="5"/>
      <c r="D17" s="21" t="s">
        <v>66</v>
      </c>
      <c r="E17" s="6"/>
      <c r="F17" s="11"/>
      <c r="G17" s="34"/>
      <c r="H17" s="35"/>
      <c r="I17" s="35"/>
      <c r="J17" s="36"/>
    </row>
    <row r="18" spans="1:10" ht="62.4" customHeight="1" x14ac:dyDescent="0.25">
      <c r="A18" s="7" t="s">
        <v>14</v>
      </c>
      <c r="B18" s="14"/>
      <c r="C18" s="7"/>
      <c r="D18" s="14" t="s">
        <v>67</v>
      </c>
      <c r="E18" s="18" t="s">
        <v>43</v>
      </c>
      <c r="F18" s="12">
        <f>(((30.3+17.3)*2)*0.5)</f>
        <v>47.6</v>
      </c>
      <c r="G18" s="37" t="s">
        <v>73</v>
      </c>
      <c r="H18" s="38"/>
      <c r="I18" s="38"/>
      <c r="J18" s="39"/>
    </row>
    <row r="19" spans="1:10" ht="51.9" customHeight="1" x14ac:dyDescent="0.25">
      <c r="A19" s="7" t="s">
        <v>15</v>
      </c>
      <c r="B19" s="14"/>
      <c r="C19" s="7"/>
      <c r="D19" s="14" t="s">
        <v>68</v>
      </c>
      <c r="E19" s="18" t="s">
        <v>43</v>
      </c>
      <c r="F19" s="12">
        <f>F18*2</f>
        <v>95.2</v>
      </c>
      <c r="G19" s="37" t="s">
        <v>69</v>
      </c>
      <c r="H19" s="38"/>
      <c r="I19" s="38"/>
      <c r="J19" s="39"/>
    </row>
    <row r="20" spans="1:10" ht="31.2" customHeight="1" x14ac:dyDescent="0.25">
      <c r="A20" s="7" t="s">
        <v>16</v>
      </c>
      <c r="B20" s="14"/>
      <c r="C20" s="7"/>
      <c r="D20" s="14" t="s">
        <v>70</v>
      </c>
      <c r="E20" s="18" t="s">
        <v>43</v>
      </c>
      <c r="F20" s="22">
        <f>(47.6*2)+(0.18*95.2)</f>
        <v>112.336</v>
      </c>
      <c r="G20" s="37" t="s">
        <v>71</v>
      </c>
      <c r="H20" s="38"/>
      <c r="I20" s="38"/>
      <c r="J20" s="39"/>
    </row>
    <row r="21" spans="1:10" ht="45" customHeight="1" x14ac:dyDescent="0.25">
      <c r="A21" s="15"/>
      <c r="B21" s="14"/>
      <c r="C21" s="15"/>
      <c r="D21" s="14" t="s">
        <v>72</v>
      </c>
      <c r="E21" s="19" t="s">
        <v>43</v>
      </c>
      <c r="F21" s="23">
        <f>F20</f>
        <v>112.336</v>
      </c>
      <c r="G21" s="37" t="s">
        <v>71</v>
      </c>
      <c r="H21" s="38"/>
      <c r="I21" s="38"/>
      <c r="J21" s="39"/>
    </row>
    <row r="22" spans="1:10" ht="45" customHeight="1" x14ac:dyDescent="0.25">
      <c r="A22" s="15"/>
      <c r="B22" s="14"/>
      <c r="C22" s="15"/>
      <c r="D22" s="25" t="s">
        <v>75</v>
      </c>
      <c r="E22" s="19" t="s">
        <v>55</v>
      </c>
      <c r="F22" s="23">
        <f>(30.3+17.3+30.3+17.3)*0.4*0.4</f>
        <v>15.232000000000003</v>
      </c>
      <c r="G22" s="37" t="s">
        <v>76</v>
      </c>
      <c r="H22" s="38"/>
      <c r="I22" s="38"/>
      <c r="J22" s="39"/>
    </row>
    <row r="23" spans="1:10" ht="45" customHeight="1" x14ac:dyDescent="0.25">
      <c r="A23" s="15"/>
      <c r="B23" s="14"/>
      <c r="C23" s="15"/>
      <c r="D23" s="25" t="s">
        <v>124</v>
      </c>
      <c r="E23" s="19" t="s">
        <v>55</v>
      </c>
      <c r="F23" s="23">
        <f>48*0.14*0.2*0.9</f>
        <v>1.2096000000000002</v>
      </c>
      <c r="G23" s="37" t="s">
        <v>123</v>
      </c>
      <c r="H23" s="38"/>
      <c r="I23" s="38"/>
      <c r="J23" s="39"/>
    </row>
    <row r="24" spans="1:10" ht="45" customHeight="1" x14ac:dyDescent="0.25">
      <c r="A24" s="15"/>
      <c r="B24" s="14"/>
      <c r="C24" s="15"/>
      <c r="D24" s="25" t="s">
        <v>125</v>
      </c>
      <c r="E24" s="19" t="s">
        <v>55</v>
      </c>
      <c r="F24" s="23">
        <f>93*0.14*0.2</f>
        <v>2.6040000000000005</v>
      </c>
      <c r="G24" s="37" t="s">
        <v>126</v>
      </c>
      <c r="H24" s="38"/>
      <c r="I24" s="38"/>
      <c r="J24" s="39"/>
    </row>
    <row r="25" spans="1:10" ht="29.4" customHeight="1" x14ac:dyDescent="0.25">
      <c r="A25" s="5" t="s">
        <v>17</v>
      </c>
      <c r="B25" s="5"/>
      <c r="C25" s="5"/>
      <c r="D25" s="21" t="s">
        <v>78</v>
      </c>
      <c r="E25" s="6"/>
      <c r="F25" s="11"/>
      <c r="G25" s="34"/>
      <c r="H25" s="35"/>
      <c r="I25" s="35"/>
      <c r="J25" s="36"/>
    </row>
    <row r="26" spans="1:10" ht="39" customHeight="1" x14ac:dyDescent="0.25">
      <c r="A26" s="7" t="s">
        <v>18</v>
      </c>
      <c r="B26" s="14"/>
      <c r="C26" s="7"/>
      <c r="D26" s="14" t="s">
        <v>79</v>
      </c>
      <c r="E26" s="18" t="s">
        <v>43</v>
      </c>
      <c r="F26" s="12">
        <f>17.3*30.3</f>
        <v>524.19000000000005</v>
      </c>
      <c r="G26" s="37" t="s">
        <v>77</v>
      </c>
      <c r="H26" s="38"/>
      <c r="I26" s="38"/>
      <c r="J26" s="39"/>
    </row>
    <row r="27" spans="1:10" ht="39.6" x14ac:dyDescent="0.25">
      <c r="A27" s="7" t="s">
        <v>19</v>
      </c>
      <c r="B27" s="14"/>
      <c r="C27" s="7"/>
      <c r="D27" s="14" t="s">
        <v>82</v>
      </c>
      <c r="E27" s="18" t="s">
        <v>43</v>
      </c>
      <c r="F27" s="12">
        <f>F26</f>
        <v>524.19000000000005</v>
      </c>
      <c r="G27" s="37" t="s">
        <v>77</v>
      </c>
      <c r="H27" s="38"/>
      <c r="I27" s="38"/>
      <c r="J27" s="39"/>
    </row>
    <row r="28" spans="1:10" ht="26.1" customHeight="1" x14ac:dyDescent="0.25">
      <c r="A28" s="7" t="s">
        <v>20</v>
      </c>
      <c r="B28" s="7"/>
      <c r="C28" s="7"/>
      <c r="D28" s="7" t="s">
        <v>80</v>
      </c>
      <c r="E28" s="18" t="s">
        <v>43</v>
      </c>
      <c r="F28" s="12">
        <f>F27</f>
        <v>524.19000000000005</v>
      </c>
      <c r="G28" s="37" t="s">
        <v>77</v>
      </c>
      <c r="H28" s="38"/>
      <c r="I28" s="38"/>
      <c r="J28" s="39"/>
    </row>
    <row r="29" spans="1:10" ht="39" customHeight="1" x14ac:dyDescent="0.25">
      <c r="A29" s="7" t="s">
        <v>21</v>
      </c>
      <c r="B29" s="7"/>
      <c r="C29" s="7"/>
      <c r="D29" s="7" t="s">
        <v>81</v>
      </c>
      <c r="E29" s="18" t="s">
        <v>43</v>
      </c>
      <c r="F29" s="12">
        <f>F28</f>
        <v>524.19000000000005</v>
      </c>
      <c r="G29" s="37" t="s">
        <v>77</v>
      </c>
      <c r="H29" s="38"/>
      <c r="I29" s="38"/>
      <c r="J29" s="39"/>
    </row>
    <row r="30" spans="1:10" ht="39" customHeight="1" x14ac:dyDescent="0.25">
      <c r="A30" s="7" t="s">
        <v>22</v>
      </c>
      <c r="B30" s="7"/>
      <c r="C30" s="7"/>
      <c r="D30" s="7" t="s">
        <v>83</v>
      </c>
      <c r="E30" s="18" t="s">
        <v>43</v>
      </c>
      <c r="F30" s="12">
        <f>F29</f>
        <v>524.19000000000005</v>
      </c>
      <c r="G30" s="37" t="s">
        <v>77</v>
      </c>
      <c r="H30" s="38"/>
      <c r="I30" s="38"/>
      <c r="J30" s="39"/>
    </row>
    <row r="31" spans="1:10" ht="24" customHeight="1" x14ac:dyDescent="0.25">
      <c r="A31" s="5" t="s">
        <v>23</v>
      </c>
      <c r="B31" s="5"/>
      <c r="C31" s="5"/>
      <c r="D31" s="21" t="s">
        <v>84</v>
      </c>
      <c r="E31" s="6"/>
      <c r="F31" s="11"/>
      <c r="G31" s="34"/>
      <c r="H31" s="35"/>
      <c r="I31" s="35"/>
      <c r="J31" s="36"/>
    </row>
    <row r="32" spans="1:10" ht="75.599999999999994" customHeight="1" x14ac:dyDescent="0.25">
      <c r="A32" s="7" t="s">
        <v>24</v>
      </c>
      <c r="B32" s="7"/>
      <c r="C32" s="7"/>
      <c r="D32" s="7" t="s">
        <v>86</v>
      </c>
      <c r="E32" s="18" t="s">
        <v>43</v>
      </c>
      <c r="F32" s="12">
        <f>(((30+30)*4)+(17+17)*6)</f>
        <v>444</v>
      </c>
      <c r="G32" s="31" t="s">
        <v>85</v>
      </c>
      <c r="H32" s="32"/>
      <c r="I32" s="32"/>
      <c r="J32" s="33"/>
    </row>
    <row r="33" spans="1:11" ht="51.9" customHeight="1" x14ac:dyDescent="0.25">
      <c r="A33" s="7" t="s">
        <v>25</v>
      </c>
      <c r="B33" s="7"/>
      <c r="C33" s="7"/>
      <c r="D33" s="26" t="s">
        <v>87</v>
      </c>
      <c r="E33" s="18" t="s">
        <v>5</v>
      </c>
      <c r="F33" s="12">
        <v>2</v>
      </c>
      <c r="G33" s="31" t="s">
        <v>88</v>
      </c>
      <c r="H33" s="32"/>
      <c r="I33" s="32"/>
      <c r="J33" s="33"/>
    </row>
    <row r="34" spans="1:11" ht="24" customHeight="1" x14ac:dyDescent="0.25">
      <c r="A34" s="5" t="s">
        <v>26</v>
      </c>
      <c r="B34" s="5"/>
      <c r="C34" s="5"/>
      <c r="D34" s="5" t="s">
        <v>97</v>
      </c>
      <c r="E34" s="6"/>
      <c r="F34" s="11"/>
      <c r="G34" s="34"/>
      <c r="H34" s="35"/>
      <c r="I34" s="35"/>
      <c r="J34" s="36"/>
    </row>
    <row r="35" spans="1:11" ht="50.4" customHeight="1" x14ac:dyDescent="0.25">
      <c r="A35" s="7" t="s">
        <v>27</v>
      </c>
      <c r="B35" s="7"/>
      <c r="C35" s="7"/>
      <c r="D35" s="7" t="s">
        <v>98</v>
      </c>
      <c r="E35" s="18" t="s">
        <v>95</v>
      </c>
      <c r="F35" s="12">
        <v>4</v>
      </c>
      <c r="G35" s="31" t="s">
        <v>99</v>
      </c>
      <c r="H35" s="32"/>
      <c r="I35" s="32"/>
      <c r="J35" s="33"/>
    </row>
    <row r="36" spans="1:11" ht="31.2" customHeight="1" x14ac:dyDescent="0.25">
      <c r="A36" s="7" t="s">
        <v>28</v>
      </c>
      <c r="B36" s="7"/>
      <c r="C36" s="7"/>
      <c r="D36" s="7" t="s">
        <v>89</v>
      </c>
      <c r="E36" s="27" t="s">
        <v>12</v>
      </c>
      <c r="F36" s="12">
        <f>40+30+30+17+17</f>
        <v>134</v>
      </c>
      <c r="G36" s="31" t="s">
        <v>90</v>
      </c>
      <c r="H36" s="32"/>
      <c r="I36" s="32"/>
      <c r="J36" s="33"/>
    </row>
    <row r="37" spans="1:11" ht="26.1" customHeight="1" x14ac:dyDescent="0.25">
      <c r="A37" s="7" t="s">
        <v>29</v>
      </c>
      <c r="B37" s="7"/>
      <c r="C37" s="7"/>
      <c r="D37" s="7" t="s">
        <v>92</v>
      </c>
      <c r="E37" s="27" t="s">
        <v>95</v>
      </c>
      <c r="F37" s="12">
        <v>45</v>
      </c>
      <c r="G37" s="31" t="s">
        <v>91</v>
      </c>
      <c r="H37" s="32"/>
      <c r="I37" s="32"/>
      <c r="J37" s="33"/>
    </row>
    <row r="38" spans="1:11" ht="39.6" x14ac:dyDescent="0.25">
      <c r="A38" s="7" t="s">
        <v>30</v>
      </c>
      <c r="B38" s="7"/>
      <c r="C38" s="7"/>
      <c r="D38" s="7" t="s">
        <v>93</v>
      </c>
      <c r="E38" s="27" t="s">
        <v>12</v>
      </c>
      <c r="F38" s="12">
        <f>F36*2</f>
        <v>268</v>
      </c>
      <c r="G38" s="31" t="s">
        <v>94</v>
      </c>
      <c r="H38" s="32"/>
      <c r="I38" s="32"/>
      <c r="J38" s="33"/>
    </row>
    <row r="39" spans="1:11" ht="43.8" customHeight="1" x14ac:dyDescent="0.25">
      <c r="A39" s="7" t="s">
        <v>31</v>
      </c>
      <c r="B39" s="7"/>
      <c r="C39" s="7"/>
      <c r="D39" s="7" t="s">
        <v>93</v>
      </c>
      <c r="E39" s="18" t="s">
        <v>12</v>
      </c>
      <c r="F39" s="12">
        <f>F36</f>
        <v>134</v>
      </c>
      <c r="G39" s="31" t="s">
        <v>96</v>
      </c>
      <c r="H39" s="32"/>
      <c r="I39" s="32"/>
      <c r="J39" s="33"/>
      <c r="K39">
        <f>F38+F39</f>
        <v>402</v>
      </c>
    </row>
    <row r="40" spans="1:11" ht="42" customHeight="1" x14ac:dyDescent="0.25">
      <c r="A40" s="7" t="s">
        <v>32</v>
      </c>
      <c r="B40" s="7"/>
      <c r="C40" s="7"/>
      <c r="D40" s="7" t="s">
        <v>100</v>
      </c>
      <c r="E40" s="18" t="s">
        <v>12</v>
      </c>
      <c r="F40" s="12">
        <v>60</v>
      </c>
      <c r="G40" s="37" t="s">
        <v>139</v>
      </c>
      <c r="H40" s="38"/>
      <c r="I40" s="38"/>
      <c r="J40" s="39"/>
    </row>
    <row r="41" spans="1:11" ht="42" customHeight="1" x14ac:dyDescent="0.25">
      <c r="A41" s="7" t="s">
        <v>103</v>
      </c>
      <c r="B41" s="15"/>
      <c r="C41" s="15"/>
      <c r="D41" s="28" t="s">
        <v>133</v>
      </c>
      <c r="E41" s="19" t="s">
        <v>55</v>
      </c>
      <c r="F41" s="16">
        <f>4*1*1*0.9</f>
        <v>3.6</v>
      </c>
      <c r="G41" s="37" t="s">
        <v>134</v>
      </c>
      <c r="H41" s="38"/>
      <c r="I41" s="38"/>
      <c r="J41" s="39"/>
    </row>
    <row r="42" spans="1:11" ht="42" customHeight="1" x14ac:dyDescent="0.25">
      <c r="A42" s="7" t="s">
        <v>131</v>
      </c>
      <c r="B42" s="15"/>
      <c r="C42" s="15"/>
      <c r="D42" s="28" t="s">
        <v>130</v>
      </c>
      <c r="E42" s="19" t="s">
        <v>55</v>
      </c>
      <c r="F42" s="16">
        <v>4</v>
      </c>
      <c r="G42" s="37" t="s">
        <v>128</v>
      </c>
      <c r="H42" s="38"/>
      <c r="I42" s="38"/>
      <c r="J42" s="39"/>
    </row>
    <row r="43" spans="1:11" ht="42" customHeight="1" x14ac:dyDescent="0.25">
      <c r="A43" s="7" t="s">
        <v>132</v>
      </c>
      <c r="B43" s="15"/>
      <c r="C43" s="15"/>
      <c r="D43" s="28" t="s">
        <v>129</v>
      </c>
      <c r="E43" s="19" t="s">
        <v>55</v>
      </c>
      <c r="F43" s="16">
        <f>95*0.2*0.4</f>
        <v>7.6000000000000005</v>
      </c>
      <c r="G43" s="37" t="s">
        <v>101</v>
      </c>
      <c r="H43" s="38"/>
      <c r="I43" s="38"/>
      <c r="J43" s="39"/>
    </row>
    <row r="44" spans="1:11" ht="42" customHeight="1" x14ac:dyDescent="0.25">
      <c r="A44" s="15"/>
      <c r="B44" s="15"/>
      <c r="C44" s="15"/>
      <c r="D44" s="28" t="s">
        <v>138</v>
      </c>
      <c r="E44" s="19" t="s">
        <v>55</v>
      </c>
      <c r="F44" s="16">
        <f>F43</f>
        <v>7.6000000000000005</v>
      </c>
      <c r="G44" s="37" t="s">
        <v>101</v>
      </c>
      <c r="H44" s="38"/>
      <c r="I44" s="38"/>
      <c r="J44" s="39"/>
    </row>
    <row r="45" spans="1:11" ht="24" customHeight="1" x14ac:dyDescent="0.25">
      <c r="A45" s="5" t="s">
        <v>33</v>
      </c>
      <c r="B45" s="5"/>
      <c r="C45" s="5"/>
      <c r="D45" s="21" t="s">
        <v>102</v>
      </c>
      <c r="E45" s="6"/>
      <c r="F45" s="11"/>
      <c r="G45" s="34"/>
      <c r="H45" s="35"/>
      <c r="I45" s="35"/>
      <c r="J45" s="36"/>
    </row>
    <row r="46" spans="1:11" ht="26.1" customHeight="1" x14ac:dyDescent="0.25">
      <c r="A46" s="7" t="s">
        <v>34</v>
      </c>
      <c r="B46" s="7"/>
      <c r="C46" s="7"/>
      <c r="D46" s="29" t="s">
        <v>104</v>
      </c>
      <c r="E46" s="18" t="s">
        <v>12</v>
      </c>
      <c r="F46" s="12">
        <v>45</v>
      </c>
      <c r="G46" s="31" t="s">
        <v>105</v>
      </c>
      <c r="H46" s="32"/>
      <c r="I46" s="32"/>
      <c r="J46" s="33"/>
    </row>
    <row r="47" spans="1:11" ht="26.1" customHeight="1" x14ac:dyDescent="0.25">
      <c r="A47" s="7" t="s">
        <v>106</v>
      </c>
      <c r="B47" s="7"/>
      <c r="C47" s="7"/>
      <c r="D47" s="29" t="s">
        <v>108</v>
      </c>
      <c r="E47" s="18" t="s">
        <v>12</v>
      </c>
      <c r="F47" s="12">
        <v>5</v>
      </c>
      <c r="G47" s="31">
        <v>5</v>
      </c>
      <c r="H47" s="32"/>
      <c r="I47" s="32"/>
      <c r="J47" s="33"/>
    </row>
    <row r="48" spans="1:11" ht="26.1" customHeight="1" x14ac:dyDescent="0.25">
      <c r="A48" s="7" t="s">
        <v>107</v>
      </c>
      <c r="B48" s="7"/>
      <c r="C48" s="7"/>
      <c r="D48" s="29" t="s">
        <v>135</v>
      </c>
      <c r="E48" s="18" t="s">
        <v>55</v>
      </c>
      <c r="F48" s="12">
        <f>60*0.2*0.2</f>
        <v>2.4000000000000004</v>
      </c>
      <c r="G48" s="31" t="s">
        <v>136</v>
      </c>
      <c r="H48" s="32"/>
      <c r="I48" s="32"/>
      <c r="J48" s="33"/>
    </row>
    <row r="49" spans="1:10" ht="26.1" customHeight="1" x14ac:dyDescent="0.25">
      <c r="A49" s="7" t="s">
        <v>137</v>
      </c>
      <c r="B49" s="15"/>
      <c r="C49" s="15"/>
      <c r="D49" s="28" t="s">
        <v>138</v>
      </c>
      <c r="E49" s="19" t="s">
        <v>55</v>
      </c>
      <c r="F49" s="16">
        <f>F48</f>
        <v>2.4000000000000004</v>
      </c>
      <c r="G49" s="31" t="s">
        <v>136</v>
      </c>
      <c r="H49" s="32"/>
      <c r="I49" s="32"/>
      <c r="J49" s="33"/>
    </row>
    <row r="50" spans="1:10" ht="26.1" customHeight="1" x14ac:dyDescent="0.25">
      <c r="A50" s="5">
        <v>8</v>
      </c>
      <c r="B50" s="5"/>
      <c r="C50" s="5"/>
      <c r="D50" s="21" t="s">
        <v>114</v>
      </c>
      <c r="E50" s="6"/>
      <c r="F50" s="11"/>
      <c r="G50" s="34"/>
      <c r="H50" s="35"/>
      <c r="I50" s="35"/>
      <c r="J50" s="36"/>
    </row>
    <row r="51" spans="1:10" ht="34.200000000000003" customHeight="1" x14ac:dyDescent="0.25">
      <c r="A51" s="7" t="s">
        <v>109</v>
      </c>
      <c r="B51" s="7"/>
      <c r="C51" s="7"/>
      <c r="D51" s="7" t="s">
        <v>112</v>
      </c>
      <c r="E51" s="18" t="s">
        <v>43</v>
      </c>
      <c r="F51" s="12">
        <f>208.2+112.2</f>
        <v>320.39999999999998</v>
      </c>
      <c r="G51" s="31" t="s">
        <v>113</v>
      </c>
      <c r="H51" s="32"/>
      <c r="I51" s="32"/>
      <c r="J51" s="33"/>
    </row>
    <row r="52" spans="1:10" ht="21.6" customHeight="1" x14ac:dyDescent="0.25">
      <c r="A52" s="7" t="s">
        <v>110</v>
      </c>
      <c r="B52" s="7"/>
      <c r="C52" s="7"/>
      <c r="D52" s="29" t="s">
        <v>115</v>
      </c>
      <c r="E52" s="18" t="s">
        <v>12</v>
      </c>
      <c r="F52" s="12">
        <v>6</v>
      </c>
      <c r="G52" s="31">
        <v>6</v>
      </c>
      <c r="H52" s="32"/>
      <c r="I52" s="32"/>
      <c r="J52" s="33"/>
    </row>
    <row r="53" spans="1:10" ht="39.6" x14ac:dyDescent="0.25">
      <c r="A53" s="7" t="s">
        <v>111</v>
      </c>
      <c r="B53" s="7"/>
      <c r="C53" s="7"/>
      <c r="D53" s="29" t="s">
        <v>116</v>
      </c>
      <c r="E53" s="18" t="s">
        <v>117</v>
      </c>
      <c r="F53" s="12">
        <v>2</v>
      </c>
      <c r="G53" s="31">
        <v>2</v>
      </c>
      <c r="H53" s="32"/>
      <c r="I53" s="32"/>
      <c r="J53" s="33"/>
    </row>
    <row r="54" spans="1:10" x14ac:dyDescent="0.25">
      <c r="A54" s="7" t="s">
        <v>118</v>
      </c>
      <c r="B54" s="7"/>
      <c r="C54" s="7"/>
      <c r="D54" s="29" t="s">
        <v>119</v>
      </c>
      <c r="E54" s="18" t="s">
        <v>12</v>
      </c>
      <c r="F54" s="12">
        <f>37.7+37.7+24.7+24.7</f>
        <v>124.80000000000001</v>
      </c>
      <c r="G54" s="31" t="s">
        <v>120</v>
      </c>
      <c r="H54" s="32"/>
      <c r="I54" s="32"/>
      <c r="J54" s="33"/>
    </row>
    <row r="55" spans="1:10" ht="60" customHeight="1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 spans="1:10" ht="69.900000000000006" customHeight="1" x14ac:dyDescent="0.25">
      <c r="A56" s="44" t="s">
        <v>35</v>
      </c>
      <c r="B56" s="45"/>
      <c r="C56" s="45"/>
      <c r="D56" s="45"/>
      <c r="E56" s="45"/>
      <c r="F56" s="45"/>
      <c r="G56" s="45"/>
      <c r="H56" s="45"/>
      <c r="I56" s="45"/>
      <c r="J56" s="45"/>
    </row>
  </sheetData>
  <mergeCells count="59">
    <mergeCell ref="G9:J9"/>
    <mergeCell ref="G21:J21"/>
    <mergeCell ref="G13:J13"/>
    <mergeCell ref="G22:J22"/>
    <mergeCell ref="G23:J23"/>
    <mergeCell ref="A56:J56"/>
    <mergeCell ref="A3:J3"/>
    <mergeCell ref="G4:J4"/>
    <mergeCell ref="G6:J6"/>
    <mergeCell ref="G5:J5"/>
    <mergeCell ref="G12:J12"/>
    <mergeCell ref="G14:J14"/>
    <mergeCell ref="G15:J15"/>
    <mergeCell ref="G16:J16"/>
    <mergeCell ref="G34:J34"/>
    <mergeCell ref="G7:J7"/>
    <mergeCell ref="G8:J8"/>
    <mergeCell ref="G10:J10"/>
    <mergeCell ref="G43:J43"/>
    <mergeCell ref="G32:J32"/>
    <mergeCell ref="G11:J11"/>
    <mergeCell ref="E1:F1"/>
    <mergeCell ref="G1:H1"/>
    <mergeCell ref="I1:J1"/>
    <mergeCell ref="E2:F2"/>
    <mergeCell ref="G2:H2"/>
    <mergeCell ref="I2:J2"/>
    <mergeCell ref="G33:J33"/>
    <mergeCell ref="G17:J17"/>
    <mergeCell ref="G25:J25"/>
    <mergeCell ref="G31:J31"/>
    <mergeCell ref="G28:J28"/>
    <mergeCell ref="G29:J29"/>
    <mergeCell ref="G30:J30"/>
    <mergeCell ref="G18:J18"/>
    <mergeCell ref="G19:J19"/>
    <mergeCell ref="G20:J20"/>
    <mergeCell ref="G26:J26"/>
    <mergeCell ref="G27:J27"/>
    <mergeCell ref="G24:J24"/>
    <mergeCell ref="G40:J40"/>
    <mergeCell ref="G46:J46"/>
    <mergeCell ref="G35:J35"/>
    <mergeCell ref="G36:J36"/>
    <mergeCell ref="G37:J37"/>
    <mergeCell ref="G38:J38"/>
    <mergeCell ref="G39:J39"/>
    <mergeCell ref="G45:J45"/>
    <mergeCell ref="G41:J41"/>
    <mergeCell ref="G42:J42"/>
    <mergeCell ref="G44:J44"/>
    <mergeCell ref="G53:J53"/>
    <mergeCell ref="G54:J54"/>
    <mergeCell ref="G47:J47"/>
    <mergeCell ref="G48:J48"/>
    <mergeCell ref="G50:J50"/>
    <mergeCell ref="G51:J51"/>
    <mergeCell ref="G52:J52"/>
    <mergeCell ref="G49:J49"/>
  </mergeCells>
  <phoneticPr fontId="16" type="noConversion"/>
  <pageMargins left="0.5" right="0.5" top="1" bottom="1" header="0.5" footer="0.5"/>
  <pageSetup paperSize="9" scale="75" fitToHeight="0" orientation="landscape" r:id="rId1"/>
  <headerFooter>
    <oddHeader>&amp;L &amp;CPREFEITURA MUNICIPAL DE TOBIAS BARRETO
CNPJ: 13.119.300/0001-36 &amp;R</oddHeader>
    <oddFooter>&amp;L &amp;CPRAÇA DOM JOSÉ THOMAZ  - CENTRO - Tobias Barreto / SE
 / engenharia@tobiasbarreto.se.gov.br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M.C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Marcos</cp:lastModifiedBy>
  <cp:revision>0</cp:revision>
  <cp:lastPrinted>2025-10-09T13:17:40Z</cp:lastPrinted>
  <dcterms:created xsi:type="dcterms:W3CDTF">2025-10-09T13:12:28Z</dcterms:created>
  <dcterms:modified xsi:type="dcterms:W3CDTF">2026-03-19T14:36:50Z</dcterms:modified>
</cp:coreProperties>
</file>